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TEAMBER\public\PROJETS\2023-000563  AGS - PALAIS DE JUSTICE BONNEVILLE - Combles\Groupe PLENETUDE\08 - DCE\A-PIECES ECRITES\Pièces techniques\"/>
    </mc:Choice>
  </mc:AlternateContent>
  <xr:revisionPtr revIDLastSave="0" documentId="13_ncr:1_{012D01B9-DEA4-4BB3-8B74-FDFF3B6ACC99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2  ECHAFAUDAGE" sheetId="1" r:id="rId1"/>
  </sheets>
  <definedNames>
    <definedName name="_xlnm.Print_Titles" localSheetId="0">'LOT 02  ECHAFAUDAGE'!$1:$3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" l="1"/>
  <c r="M20" i="1" s="1"/>
  <c r="M16" i="1"/>
  <c r="M15" i="1"/>
  <c r="M14" i="1"/>
  <c r="M13" i="1"/>
  <c r="M10" i="1"/>
  <c r="M22" i="1" s="1"/>
  <c r="M17" i="1" l="1"/>
  <c r="M23" i="1"/>
  <c r="M24" i="1" s="1"/>
  <c r="M21" i="1"/>
  <c r="M11" i="1"/>
</calcChain>
</file>

<file path=xl/sharedStrings.xml><?xml version="1.0" encoding="utf-8"?>
<sst xmlns="http://schemas.openxmlformats.org/spreadsheetml/2006/main" count="50" uniqueCount="48">
  <si>
    <t xml:space="preserve"> D.P.G.F.</t>
  </si>
  <si>
    <t>2023-000563 AGS - PALAIS DE JUSTICE BONNEVILLE - Combles</t>
  </si>
  <si>
    <t xml:space="preserve">LOT n°02. ECHAFAUDAGE 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</si>
  <si>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</si>
  <si>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</si>
  <si>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</si>
  <si>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</si>
  <si>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</si>
  <si>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</si>
  <si>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</si>
  <si>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</si>
  <si>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</si>
  <si>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</si>
  <si>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</t>
  </si>
  <si>
    <t>ECHAFAUDAGE</t>
  </si>
  <si>
    <t>02.2</t>
  </si>
  <si>
    <t>Description des Ouvrages</t>
  </si>
  <si>
    <t>02.2.1</t>
  </si>
  <si>
    <t>Installation de chantier</t>
  </si>
  <si>
    <t>02.2.1.2</t>
  </si>
  <si>
    <t>Approvisionnement des matériaux</t>
  </si>
  <si>
    <t>ens</t>
  </si>
  <si>
    <t>Sous-Total HT de Installation de chantier</t>
  </si>
  <si>
    <t>02.2.2</t>
  </si>
  <si>
    <t>Système d'accès pour les travaux en toiture</t>
  </si>
  <si>
    <t>02.2.2.1</t>
  </si>
  <si>
    <t>Echafaudage tubulaire Classe 3 - y compris platelage, encorbellement, filet de protection sur les 2 derniers niveaux et signalisation de sécurité et toutes difficultés</t>
  </si>
  <si>
    <t>m²</t>
  </si>
  <si>
    <t>02.2.2.2</t>
  </si>
  <si>
    <t>02.2.2.3</t>
  </si>
  <si>
    <t>Constat d'huissier</t>
  </si>
  <si>
    <t>02.2.2.4</t>
  </si>
  <si>
    <t>Tour escalier à montage et démontage  sécurité</t>
  </si>
  <si>
    <t>Sécurité provisoire du lanterneau en toiture-terrasse</t>
  </si>
  <si>
    <t>u</t>
  </si>
  <si>
    <t>Sous-Total HT de Système d'accès pour les travaux en toiture</t>
  </si>
  <si>
    <t>02.2.3</t>
  </si>
  <si>
    <t>Système d'accès pour les travaux dans les combles</t>
  </si>
  <si>
    <t>02.2.3.1</t>
  </si>
  <si>
    <t>Location, montage et démontage de montants et filets pour la sécurisation des espaces au dessus des bureaux</t>
  </si>
  <si>
    <t>ml</t>
  </si>
  <si>
    <t>Sous-Total HT de Système d'accès pour les travaux dans les combles</t>
  </si>
  <si>
    <t>Sous-Total HT de Description des Ouvrages</t>
  </si>
  <si>
    <t>MONTANT TVA A 20,000%</t>
  </si>
  <si>
    <t>Cachet et signature de l'entreprise</t>
  </si>
  <si>
    <t>Observations</t>
  </si>
  <si>
    <t xml:space="preserve">MONTANT HT 02  </t>
  </si>
  <si>
    <t xml:space="preserve">MONTANT TTC 02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</si>
</sst>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6" x14ac:knownFonts="1">
    <font>
      <sz val="8.25"/>
      <name val="Microsoft Sans Serif"/>
      <family val="2"/>
      <charset val="1"/>
    </font>
    <font>
      <b/>
      <sz val="18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10"/>
      <name val="Calibri"/>
      <charset val="1"/>
    </font>
    <font>
      <b/>
      <sz val="10"/>
      <color theme="1"/>
      <name val="Calibri"/>
      <charset val="1"/>
    </font>
    <font>
      <b/>
      <u/>
      <sz val="10"/>
      <name val="Calibri"/>
      <charset val="1"/>
    </font>
    <font>
      <b/>
      <u/>
      <sz val="10"/>
      <color theme="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B0C4DE"/>
        <bgColor rgb="FFB0C4DE"/>
      </patternFill>
    </fill>
    <fill>
      <patternFill patternType="solid">
        <fgColor rgb="FFF5F5F5"/>
        <bgColor rgb="FFF5F5F5"/>
      </patternFill>
    </fill>
  </fills>
  <borders count="25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59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0" fillId="2" borderId="0" xfId="0" applyFill="1" applyProtection="1">
      <alignment vertical="top"/>
    </xf>
    <xf numFmtId="0" fontId="9" fillId="3" borderId="9" xfId="0" applyFont="1" applyFill="1" applyBorder="1" applyAlignment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9" fillId="3" borderId="10" xfId="0" applyFont="1" applyFill="1" applyBorder="1" applyAlignment="1">
      <alignment horizontal="center" vertical="center"/>
      <protection locked="0"/>
    </xf>
    <xf numFmtId="49" fontId="10" fillId="0" borderId="11" xfId="0" applyNumberFormat="1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right" vertical="center"/>
    </xf>
    <xf numFmtId="0" fontId="10" fillId="0" borderId="13" xfId="0" applyFont="1" applyBorder="1" applyAlignment="1">
      <alignment horizontal="right" vertical="center"/>
      <protection locked="0"/>
    </xf>
    <xf numFmtId="0" fontId="10" fillId="0" borderId="12" xfId="0" applyFont="1" applyBorder="1" applyAlignment="1" applyProtection="1">
      <alignment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164" fontId="10" fillId="0" borderId="13" xfId="0" applyNumberFormat="1" applyFont="1" applyBorder="1" applyAlignment="1" applyProtection="1">
      <alignment horizontal="right" vertical="center"/>
    </xf>
    <xf numFmtId="3" fontId="10" fillId="0" borderId="13" xfId="0" applyNumberFormat="1" applyFont="1" applyBorder="1" applyAlignment="1" applyProtection="1">
      <alignment horizontal="right" vertical="center"/>
    </xf>
    <xf numFmtId="7" fontId="10" fillId="0" borderId="13" xfId="0" applyNumberFormat="1" applyFont="1" applyBorder="1" applyAlignment="1">
      <alignment horizontal="right" vertical="center"/>
      <protection locked="0"/>
    </xf>
    <xf numFmtId="7" fontId="10" fillId="0" borderId="13" xfId="0" applyNumberFormat="1" applyFont="1" applyBorder="1" applyAlignment="1" applyProtection="1">
      <alignment horizontal="right" vertical="center"/>
    </xf>
    <xf numFmtId="7" fontId="11" fillId="5" borderId="13" xfId="0" applyNumberFormat="1" applyFont="1" applyFill="1" applyBorder="1" applyAlignment="1" applyProtection="1">
      <alignment horizontal="right" vertical="center"/>
    </xf>
    <xf numFmtId="0" fontId="9" fillId="5" borderId="0" xfId="0" applyFont="1" applyFill="1" applyAlignment="1" applyProtection="1">
      <alignment horizontal="left" vertical="center"/>
    </xf>
    <xf numFmtId="4" fontId="10" fillId="0" borderId="13" xfId="0" applyNumberFormat="1" applyFont="1" applyBorder="1" applyAlignment="1" applyProtection="1">
      <alignment horizontal="right" vertical="center"/>
    </xf>
    <xf numFmtId="7" fontId="13" fillId="3" borderId="0" xfId="0" applyNumberFormat="1" applyFont="1" applyFill="1" applyAlignment="1" applyProtection="1">
      <alignment horizontal="right" vertical="center"/>
    </xf>
    <xf numFmtId="0" fontId="13" fillId="3" borderId="0" xfId="0" applyFont="1" applyFill="1" applyAlignment="1" applyProtection="1">
      <alignment horizontal="left" vertical="center"/>
    </xf>
    <xf numFmtId="49" fontId="15" fillId="2" borderId="0" xfId="0" applyNumberFormat="1" applyFont="1" applyFill="1" applyAlignment="1" applyProtection="1">
      <alignment horizontal="center" vertical="center" wrapText="1"/>
    </xf>
    <xf numFmtId="49" fontId="0" fillId="2" borderId="0" xfId="0" applyNumberFormat="1" applyFill="1" applyAlignment="1" applyProtection="1">
      <alignment vertical="top" wrapText="1"/>
    </xf>
    <xf numFmtId="49" fontId="0" fillId="2" borderId="17" xfId="0" applyNumberFormat="1" applyFill="1" applyBorder="1" applyAlignment="1">
      <alignment vertical="top" wrapText="1"/>
      <protection locked="0"/>
    </xf>
    <xf numFmtId="49" fontId="0" fillId="2" borderId="18" xfId="0" applyNumberFormat="1" applyFill="1" applyBorder="1" applyAlignment="1">
      <alignment vertical="top" wrapText="1"/>
      <protection locked="0"/>
    </xf>
    <xf numFmtId="49" fontId="0" fillId="2" borderId="19" xfId="0" applyNumberFormat="1" applyFill="1" applyBorder="1" applyAlignment="1">
      <alignment vertical="top" wrapText="1"/>
      <protection locked="0"/>
    </xf>
    <xf numFmtId="49" fontId="0" fillId="2" borderId="20" xfId="0" applyNumberFormat="1" applyFill="1" applyBorder="1" applyAlignment="1">
      <alignment vertical="top" wrapText="1"/>
      <protection locked="0"/>
    </xf>
    <xf numFmtId="49" fontId="0" fillId="2" borderId="0" xfId="0" applyNumberFormat="1" applyFill="1" applyAlignment="1">
      <alignment vertical="top" wrapText="1"/>
      <protection locked="0"/>
    </xf>
    <xf numFmtId="49" fontId="0" fillId="2" borderId="21" xfId="0" applyNumberFormat="1" applyFill="1" applyBorder="1" applyAlignment="1">
      <alignment vertical="top" wrapText="1"/>
      <protection locked="0"/>
    </xf>
    <xf numFmtId="49" fontId="0" fillId="2" borderId="22" xfId="0" applyNumberFormat="1" applyFill="1" applyBorder="1" applyAlignment="1">
      <alignment vertical="top" wrapText="1"/>
      <protection locked="0"/>
    </xf>
    <xf numFmtId="49" fontId="0" fillId="2" borderId="23" xfId="0" applyNumberFormat="1" applyFill="1" applyBorder="1" applyAlignment="1">
      <alignment vertical="top" wrapText="1"/>
      <protection locked="0"/>
    </xf>
    <xf numFmtId="49" fontId="0" fillId="2" borderId="24" xfId="0" applyNumberFormat="1" applyFill="1" applyBorder="1" applyAlignment="1">
      <alignment vertical="top" wrapText="1"/>
      <protection locked="0"/>
    </xf>
    <xf numFmtId="49" fontId="14" fillId="2" borderId="14" xfId="0" applyNumberFormat="1" applyFont="1" applyFill="1" applyBorder="1" applyAlignment="1">
      <alignment horizontal="center" vertical="center" wrapText="1"/>
      <protection locked="0"/>
    </xf>
    <xf numFmtId="49" fontId="14" fillId="2" borderId="15" xfId="0" applyNumberFormat="1" applyFont="1" applyFill="1" applyBorder="1" applyAlignment="1">
      <alignment horizontal="center" vertical="center" wrapText="1"/>
      <protection locked="0"/>
    </xf>
    <xf numFmtId="49" fontId="14" fillId="2" borderId="16" xfId="0" applyNumberFormat="1" applyFont="1" applyFill="1" applyBorder="1" applyAlignment="1">
      <alignment horizontal="center" vertical="center" wrapText="1"/>
      <protection locked="0"/>
    </xf>
    <xf numFmtId="49" fontId="9" fillId="5" borderId="12" xfId="0" applyNumberFormat="1" applyFont="1" applyFill="1" applyBorder="1" applyAlignment="1" applyProtection="1">
      <alignment horizontal="left" vertical="center" wrapText="1" indent="11"/>
    </xf>
    <xf numFmtId="49" fontId="9" fillId="5" borderId="0" xfId="0" applyNumberFormat="1" applyFont="1" applyFill="1" applyAlignment="1" applyProtection="1">
      <alignment horizontal="left" vertical="center" wrapText="1" indent="11"/>
    </xf>
    <xf numFmtId="49" fontId="9" fillId="5" borderId="13" xfId="0" applyNumberFormat="1" applyFont="1" applyFill="1" applyBorder="1" applyAlignment="1" applyProtection="1">
      <alignment horizontal="left" vertical="center" wrapText="1" indent="11"/>
    </xf>
    <xf numFmtId="49" fontId="12" fillId="3" borderId="0" xfId="0" applyNumberFormat="1" applyFont="1" applyFill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4" fillId="2" borderId="6" xfId="0" applyFont="1" applyFill="1" applyBorder="1" applyAlignment="1">
      <alignment horizontal="left" vertical="center"/>
      <protection locked="0"/>
    </xf>
    <xf numFmtId="0" fontId="4" fillId="2" borderId="7" xfId="0" applyFont="1" applyFill="1" applyBorder="1" applyAlignment="1">
      <alignment horizontal="left" vertical="center"/>
      <protection locked="0"/>
    </xf>
    <xf numFmtId="0" fontId="4" fillId="2" borderId="8" xfId="0" applyFont="1" applyFill="1" applyBorder="1" applyAlignment="1">
      <alignment horizontal="left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0" fillId="0" borderId="0" xfId="0" applyProtection="1">
      <alignment vertical="top"/>
    </xf>
    <xf numFmtId="0" fontId="6" fillId="4" borderId="0" xfId="0" applyFont="1" applyFill="1" applyAlignment="1">
      <alignment vertical="center"/>
      <protection locked="0"/>
    </xf>
    <xf numFmtId="0" fontId="8" fillId="4" borderId="0" xfId="0" applyFont="1" applyFill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pane ySplit="4" topLeftCell="A5" activePane="bottomLeft" state="frozen"/>
      <selection pane="bottomLeft" activeCell="S23" sqref="S23"/>
    </sheetView>
  </sheetViews>
  <sheetFormatPr baseColWidth="10" defaultColWidth="10" defaultRowHeight="15" customHeight="1" x14ac:dyDescent="0.15"/>
  <cols>
    <col min="1" max="1" width="11.1640625" style="1" customWidth="1"/>
    <col min="2" max="2" width="0" style="1" hidden="1" customWidth="1"/>
    <col min="3" max="3" width="48.83203125" style="1" customWidth="1"/>
    <col min="4" max="4" width="9.1640625" style="1" customWidth="1"/>
    <col min="5" max="5" width="0" style="1" hidden="1" customWidth="1"/>
    <col min="6" max="6" width="10.33203125" style="1" customWidth="1"/>
    <col min="7" max="7" width="10.33203125" style="1" hidden="1" customWidth="1"/>
    <col min="8" max="8" width="10.83203125" style="1" hidden="1" customWidth="1"/>
    <col min="9" max="9" width="14.5" customWidth="1"/>
    <col min="10" max="12" width="0" style="1" hidden="1" customWidth="1"/>
    <col min="13" max="13" width="14.5" style="1" customWidth="1"/>
    <col min="14" max="14" width="0" style="1" hidden="1" customWidth="1"/>
  </cols>
  <sheetData>
    <row r="1" spans="1:14" ht="22.5" customHeight="1" x14ac:dyDescent="0.1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  <c r="N1" s="2"/>
    </row>
    <row r="2" spans="1:14" ht="22.5" customHeight="1" x14ac:dyDescent="0.15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3"/>
    </row>
    <row r="3" spans="1:14" ht="22.5" customHeight="1" x14ac:dyDescent="0.1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4"/>
    </row>
    <row r="4" spans="1:14" ht="15" customHeight="1" x14ac:dyDescent="0.15">
      <c r="A4" s="5"/>
      <c r="B4" s="6"/>
      <c r="C4" s="5"/>
      <c r="N4" s="6"/>
    </row>
    <row r="5" spans="1:14" ht="15" customHeight="1" x14ac:dyDescent="0.15">
      <c r="A5" s="7"/>
      <c r="B5" s="7"/>
      <c r="C5" s="7"/>
      <c r="D5" s="55"/>
      <c r="E5" s="56"/>
      <c r="F5" s="57"/>
      <c r="G5" s="58"/>
      <c r="H5" s="57"/>
      <c r="I5" s="57"/>
      <c r="J5" s="56"/>
      <c r="K5" s="56"/>
      <c r="L5" s="56"/>
      <c r="M5" s="57"/>
      <c r="N5" s="7"/>
    </row>
    <row r="6" spans="1:14" ht="16.5" customHeight="1" x14ac:dyDescent="0.15">
      <c r="A6" s="8" t="s">
        <v>3</v>
      </c>
      <c r="B6" s="9" t="s">
        <v>4</v>
      </c>
      <c r="C6" s="10" t="s">
        <v>5</v>
      </c>
      <c r="D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M6" s="10" t="s">
        <v>11</v>
      </c>
      <c r="N6" s="9" t="s">
        <v>12</v>
      </c>
    </row>
    <row r="7" spans="1:14" ht="21" customHeight="1" x14ac:dyDescent="0.15">
      <c r="A7" s="11" t="s">
        <v>13</v>
      </c>
      <c r="B7" s="12"/>
      <c r="C7" s="13" t="s">
        <v>14</v>
      </c>
      <c r="D7" s="14"/>
      <c r="E7" s="15"/>
      <c r="F7" s="15"/>
      <c r="G7" s="15"/>
      <c r="H7" s="15"/>
      <c r="I7" s="16"/>
      <c r="J7" s="15"/>
      <c r="K7" s="15"/>
      <c r="L7" s="15"/>
      <c r="M7" s="15"/>
      <c r="N7" s="12"/>
    </row>
    <row r="8" spans="1:14" ht="18" customHeight="1" x14ac:dyDescent="0.15">
      <c r="A8" s="11" t="s">
        <v>15</v>
      </c>
      <c r="B8" s="12"/>
      <c r="C8" s="17" t="s">
        <v>16</v>
      </c>
      <c r="D8" s="14"/>
      <c r="E8" s="15"/>
      <c r="F8" s="15"/>
      <c r="G8" s="15"/>
      <c r="H8" s="15"/>
      <c r="I8" s="16"/>
      <c r="J8" s="15"/>
      <c r="K8" s="15"/>
      <c r="L8" s="15"/>
      <c r="M8" s="15"/>
      <c r="N8" s="12"/>
    </row>
    <row r="9" spans="1:14" ht="15" customHeight="1" x14ac:dyDescent="0.15">
      <c r="A9" s="11" t="s">
        <v>17</v>
      </c>
      <c r="B9" s="12"/>
      <c r="C9" s="17" t="s">
        <v>18</v>
      </c>
      <c r="D9" s="14"/>
      <c r="E9" s="15"/>
      <c r="F9" s="15"/>
      <c r="G9" s="15"/>
      <c r="H9" s="15"/>
      <c r="I9" s="16"/>
      <c r="J9" s="15"/>
      <c r="K9" s="15"/>
      <c r="L9" s="15"/>
      <c r="M9" s="15"/>
      <c r="N9" s="12"/>
    </row>
    <row r="10" spans="1:14" ht="15" customHeight="1" x14ac:dyDescent="0.15">
      <c r="A10" s="11" t="s">
        <v>19</v>
      </c>
      <c r="B10" s="12"/>
      <c r="C10" s="17" t="s">
        <v>20</v>
      </c>
      <c r="D10" s="18" t="s">
        <v>21</v>
      </c>
      <c r="E10" s="19"/>
      <c r="F10" s="19">
        <v>1</v>
      </c>
      <c r="G10" s="19"/>
      <c r="H10" s="20">
        <v>3</v>
      </c>
      <c r="I10" s="21"/>
      <c r="J10" s="19"/>
      <c r="K10" s="22"/>
      <c r="L10" s="22"/>
      <c r="M10" s="22">
        <f>IF(ISNUMBER($K10),IF(ISNUMBER($G10),ROUND($K10*$G10,2),ROUND($K10*$F10,2)),IF(ISNUMBER($G10),ROUND($I10*$G10,2),ROUND($I10*$F10,2)))</f>
        <v>0</v>
      </c>
      <c r="N10" s="12"/>
    </row>
    <row r="11" spans="1:14" ht="15" customHeight="1" x14ac:dyDescent="0.15">
      <c r="A11" s="42" t="s">
        <v>22</v>
      </c>
      <c r="B11" s="43"/>
      <c r="C11" s="43"/>
      <c r="D11" s="43"/>
      <c r="E11" s="43"/>
      <c r="F11" s="43"/>
      <c r="G11" s="43"/>
      <c r="H11" s="43"/>
      <c r="I11" s="44"/>
      <c r="M11" s="23">
        <f>M$10</f>
        <v>0</v>
      </c>
      <c r="N11" s="24"/>
    </row>
    <row r="12" spans="1:14" ht="15" customHeight="1" x14ac:dyDescent="0.15">
      <c r="A12" s="11" t="s">
        <v>23</v>
      </c>
      <c r="B12" s="12"/>
      <c r="C12" s="17" t="s">
        <v>24</v>
      </c>
      <c r="D12" s="14"/>
      <c r="E12" s="15"/>
      <c r="F12" s="15"/>
      <c r="G12" s="15"/>
      <c r="H12" s="15"/>
      <c r="I12" s="16"/>
      <c r="J12" s="15"/>
      <c r="K12" s="15"/>
      <c r="L12" s="15"/>
      <c r="M12" s="15"/>
      <c r="N12" s="12"/>
    </row>
    <row r="13" spans="1:14" ht="33" customHeight="1" x14ac:dyDescent="0.15">
      <c r="A13" s="11" t="s">
        <v>25</v>
      </c>
      <c r="B13" s="12"/>
      <c r="C13" s="17" t="s">
        <v>26</v>
      </c>
      <c r="D13" s="18" t="s">
        <v>27</v>
      </c>
      <c r="E13" s="25"/>
      <c r="F13" s="25">
        <v>825.6</v>
      </c>
      <c r="G13" s="25"/>
      <c r="H13" s="20">
        <v>3</v>
      </c>
      <c r="I13" s="21"/>
      <c r="J13" s="19"/>
      <c r="K13" s="22"/>
      <c r="L13" s="22"/>
      <c r="M13" s="22">
        <f t="shared" ref="M13:M16" si="0">IF(ISNUMBER($K13),IF(ISNUMBER($G13),ROUND($K13*$G13,2),ROUND($K13*$F13,2)),IF(ISNUMBER($G13),ROUND($I13*$G13,2),ROUND($I13*$F13,2)))</f>
        <v>0</v>
      </c>
      <c r="N13" s="12"/>
    </row>
    <row r="14" spans="1:14" ht="15" customHeight="1" x14ac:dyDescent="0.15">
      <c r="A14" s="11" t="s">
        <v>28</v>
      </c>
      <c r="B14" s="12"/>
      <c r="C14" s="17" t="s">
        <v>30</v>
      </c>
      <c r="D14" s="18" t="s">
        <v>21</v>
      </c>
      <c r="E14" s="19"/>
      <c r="F14" s="19">
        <v>1</v>
      </c>
      <c r="G14" s="19"/>
      <c r="H14" s="20">
        <v>3</v>
      </c>
      <c r="I14" s="21"/>
      <c r="J14" s="19"/>
      <c r="K14" s="22"/>
      <c r="L14" s="22"/>
      <c r="M14" s="22">
        <f t="shared" si="0"/>
        <v>0</v>
      </c>
      <c r="N14" s="12"/>
    </row>
    <row r="15" spans="1:14" ht="15" customHeight="1" x14ac:dyDescent="0.15">
      <c r="A15" s="11" t="s">
        <v>29</v>
      </c>
      <c r="B15" s="12"/>
      <c r="C15" s="17" t="s">
        <v>32</v>
      </c>
      <c r="D15" s="18" t="s">
        <v>21</v>
      </c>
      <c r="E15" s="19"/>
      <c r="F15" s="19">
        <v>1</v>
      </c>
      <c r="G15" s="19"/>
      <c r="H15" s="20">
        <v>3</v>
      </c>
      <c r="I15" s="21"/>
      <c r="J15" s="19"/>
      <c r="K15" s="22"/>
      <c r="L15" s="22"/>
      <c r="M15" s="22">
        <f t="shared" si="0"/>
        <v>0</v>
      </c>
      <c r="N15" s="12"/>
    </row>
    <row r="16" spans="1:14" ht="15" customHeight="1" x14ac:dyDescent="0.15">
      <c r="A16" s="11" t="s">
        <v>31</v>
      </c>
      <c r="B16" s="12"/>
      <c r="C16" s="17" t="s">
        <v>33</v>
      </c>
      <c r="D16" s="18" t="s">
        <v>34</v>
      </c>
      <c r="E16" s="20"/>
      <c r="F16" s="20">
        <v>1</v>
      </c>
      <c r="G16" s="20"/>
      <c r="H16" s="20">
        <v>3</v>
      </c>
      <c r="I16" s="21"/>
      <c r="J16" s="19"/>
      <c r="K16" s="22"/>
      <c r="L16" s="22"/>
      <c r="M16" s="22">
        <f t="shared" si="0"/>
        <v>0</v>
      </c>
      <c r="N16" s="12"/>
    </row>
    <row r="17" spans="1:14" ht="15" customHeight="1" x14ac:dyDescent="0.15">
      <c r="A17" s="42" t="s">
        <v>35</v>
      </c>
      <c r="B17" s="43"/>
      <c r="C17" s="43"/>
      <c r="D17" s="43"/>
      <c r="E17" s="43"/>
      <c r="F17" s="43"/>
      <c r="G17" s="43"/>
      <c r="H17" s="43"/>
      <c r="I17" s="44"/>
      <c r="M17" s="23">
        <f>SUM(M$13:M$16)</f>
        <v>0</v>
      </c>
      <c r="N17" s="24"/>
    </row>
    <row r="18" spans="1:14" ht="15" customHeight="1" x14ac:dyDescent="0.15">
      <c r="A18" s="11" t="s">
        <v>36</v>
      </c>
      <c r="B18" s="12"/>
      <c r="C18" s="17" t="s">
        <v>37</v>
      </c>
      <c r="D18" s="14"/>
      <c r="E18" s="15"/>
      <c r="F18" s="15"/>
      <c r="G18" s="15"/>
      <c r="H18" s="15"/>
      <c r="I18" s="16"/>
      <c r="J18" s="15"/>
      <c r="K18" s="15"/>
      <c r="L18" s="15"/>
      <c r="M18" s="15"/>
      <c r="N18" s="12"/>
    </row>
    <row r="19" spans="1:14" ht="23.25" customHeight="1" x14ac:dyDescent="0.15">
      <c r="A19" s="11" t="s">
        <v>38</v>
      </c>
      <c r="B19" s="12"/>
      <c r="C19" s="17" t="s">
        <v>39</v>
      </c>
      <c r="D19" s="18" t="s">
        <v>40</v>
      </c>
      <c r="E19" s="25"/>
      <c r="F19" s="25">
        <v>21</v>
      </c>
      <c r="G19" s="25"/>
      <c r="H19" s="20">
        <v>3</v>
      </c>
      <c r="I19" s="21"/>
      <c r="J19" s="19"/>
      <c r="K19" s="22"/>
      <c r="L19" s="22"/>
      <c r="M19" s="22">
        <f>IF(ISNUMBER($K19),IF(ISNUMBER($G19),ROUND($K19*$G19,2),ROUND($K19*$F19,2)),IF(ISNUMBER($G19),ROUND($I19*$G19,2),ROUND($I19*$F19,2)))</f>
        <v>0</v>
      </c>
      <c r="N19" s="12"/>
    </row>
    <row r="20" spans="1:14" ht="15" customHeight="1" x14ac:dyDescent="0.15">
      <c r="A20" s="42" t="s">
        <v>41</v>
      </c>
      <c r="B20" s="43"/>
      <c r="C20" s="43"/>
      <c r="D20" s="43"/>
      <c r="E20" s="43"/>
      <c r="F20" s="43"/>
      <c r="G20" s="43"/>
      <c r="H20" s="43"/>
      <c r="I20" s="44"/>
      <c r="M20" s="23">
        <f>M$19</f>
        <v>0</v>
      </c>
      <c r="N20" s="24"/>
    </row>
    <row r="21" spans="1:14" ht="15" customHeight="1" x14ac:dyDescent="0.15">
      <c r="A21" s="42" t="s">
        <v>42</v>
      </c>
      <c r="B21" s="43"/>
      <c r="C21" s="43"/>
      <c r="D21" s="43"/>
      <c r="E21" s="43"/>
      <c r="F21" s="43"/>
      <c r="G21" s="43"/>
      <c r="H21" s="43"/>
      <c r="I21" s="44"/>
      <c r="M21" s="23">
        <f>M$10+SUM(M$13:M$16)+M$19</f>
        <v>0</v>
      </c>
      <c r="N21" s="24"/>
    </row>
    <row r="22" spans="1:14" ht="15" customHeight="1" x14ac:dyDescent="0.15">
      <c r="A22" s="45" t="s">
        <v>46</v>
      </c>
      <c r="B22" s="45"/>
      <c r="C22" s="45"/>
      <c r="D22" s="45"/>
      <c r="E22" s="45"/>
      <c r="F22" s="45"/>
      <c r="G22" s="45"/>
      <c r="H22" s="45"/>
      <c r="I22" s="45"/>
      <c r="M22" s="26">
        <f>M$10+SUM(M$13:M$16)+M$19</f>
        <v>0</v>
      </c>
      <c r="N22" s="27"/>
    </row>
    <row r="23" spans="1:14" ht="15" customHeight="1" x14ac:dyDescent="0.15">
      <c r="A23" s="45" t="s">
        <v>43</v>
      </c>
      <c r="B23" s="45"/>
      <c r="C23" s="45"/>
      <c r="D23" s="45"/>
      <c r="E23" s="45"/>
      <c r="F23" s="45"/>
      <c r="G23" s="45"/>
      <c r="H23" s="45"/>
      <c r="I23" s="45"/>
      <c r="M23" s="26">
        <f>(SUMIF($H$7:$H$21,3,$M$7:$M$21))*0.2</f>
        <v>0</v>
      </c>
      <c r="N23" s="27"/>
    </row>
    <row r="24" spans="1:14" ht="15" customHeight="1" x14ac:dyDescent="0.15">
      <c r="A24" s="45" t="s">
        <v>47</v>
      </c>
      <c r="B24" s="45"/>
      <c r="C24" s="45"/>
      <c r="D24" s="45"/>
      <c r="E24" s="45"/>
      <c r="F24" s="45"/>
      <c r="G24" s="45"/>
      <c r="H24" s="45"/>
      <c r="I24" s="45"/>
      <c r="M24" s="26">
        <f>SUM(M$22:M$23)</f>
        <v>0</v>
      </c>
      <c r="N24" s="27"/>
    </row>
    <row r="25" spans="1:14" ht="15" customHeight="1" thickBot="1" x14ac:dyDescent="0.2"/>
    <row r="26" spans="1:14" ht="22.5" customHeight="1" thickBot="1" x14ac:dyDescent="0.2">
      <c r="A26" s="39" t="s">
        <v>44</v>
      </c>
      <c r="B26" s="40"/>
      <c r="C26" s="41"/>
      <c r="D26" s="39" t="s">
        <v>45</v>
      </c>
      <c r="E26" s="40"/>
      <c r="F26" s="40"/>
      <c r="G26" s="40"/>
      <c r="H26" s="40"/>
      <c r="I26" s="40"/>
      <c r="J26" s="40"/>
      <c r="K26" s="40"/>
      <c r="L26" s="40"/>
      <c r="M26" s="41"/>
      <c r="N26" s="28"/>
    </row>
    <row r="27" spans="1:14" ht="35.25" customHeight="1" x14ac:dyDescent="0.15">
      <c r="A27" s="30"/>
      <c r="B27" s="31"/>
      <c r="C27" s="32"/>
      <c r="D27" s="30"/>
      <c r="E27" s="31"/>
      <c r="F27" s="31"/>
      <c r="G27" s="31"/>
      <c r="H27" s="31"/>
      <c r="I27" s="31"/>
      <c r="J27" s="31"/>
      <c r="K27" s="31"/>
      <c r="L27" s="31"/>
      <c r="M27" s="32"/>
      <c r="N27" s="29"/>
    </row>
    <row r="28" spans="1:14" ht="32.25" customHeight="1" x14ac:dyDescent="0.15">
      <c r="A28" s="33"/>
      <c r="B28" s="34"/>
      <c r="C28" s="35"/>
      <c r="D28" s="33"/>
      <c r="E28" s="34"/>
      <c r="F28" s="34"/>
      <c r="G28" s="34"/>
      <c r="H28" s="34"/>
      <c r="I28" s="34"/>
      <c r="J28" s="34"/>
      <c r="K28" s="34"/>
      <c r="L28" s="34"/>
      <c r="M28" s="35"/>
      <c r="N28" s="7"/>
    </row>
    <row r="29" spans="1:14" ht="33" customHeight="1" x14ac:dyDescent="0.15">
      <c r="A29" s="36"/>
      <c r="B29" s="37"/>
      <c r="C29" s="38"/>
      <c r="D29" s="36"/>
      <c r="E29" s="37"/>
      <c r="F29" s="37"/>
      <c r="G29" s="37"/>
      <c r="H29" s="37"/>
      <c r="I29" s="37"/>
      <c r="J29" s="37"/>
      <c r="K29" s="37"/>
      <c r="L29" s="37"/>
      <c r="M29" s="38"/>
      <c r="N29" s="29"/>
    </row>
  </sheetData>
  <sheetProtection algorithmName="SHA-512" hashValue="XjHU+C1OgUJppgjOmSXnQ7rx3rji3ukfmoWZss17nMl00sHW+7JGD/yIjcvy4sNX+a9sWHVA6Mr0QK+Mgob0TQ==" saltValue="RhoMlzQEl9NcsIaCrxej0Q==" spinCount="100000" sheet="1" objects="1" scenarios="1"/>
  <mergeCells count="15">
    <mergeCell ref="A11:I11"/>
    <mergeCell ref="A17:I17"/>
    <mergeCell ref="A1:M1"/>
    <mergeCell ref="A2:M2"/>
    <mergeCell ref="A3:M3"/>
    <mergeCell ref="D5:M5"/>
    <mergeCell ref="A20:I20"/>
    <mergeCell ref="A21:I21"/>
    <mergeCell ref="A22:I22"/>
    <mergeCell ref="A23:I23"/>
    <mergeCell ref="A24:I24"/>
    <mergeCell ref="D27:M29"/>
    <mergeCell ref="A27:C29"/>
    <mergeCell ref="A26:C26"/>
    <mergeCell ref="D26:M26"/>
  </mergeCells>
  <pageMargins left="0" right="0" top="0" bottom="0" header="0" footer="0"/>
  <pageSetup paperSize="9" useFirstPageNumber="1"/>
  <ignoredErrors>
    <ignoredError sqref="A1:N4 A6:N13 A5:C5 N5 A17:N21 B14:N16 A23:N23 B22:N22 A25:N25 B24:N24 A26:N2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02  ECHAFAUDAGE</vt:lpstr>
      <vt:lpstr>'LOT 02  ECHAFAUDAGE'!Impression_des_titres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EVRARD</cp:lastModifiedBy>
  <dcterms:modified xsi:type="dcterms:W3CDTF">2026-03-10T13:36:27Z</dcterms:modified>
</cp:coreProperties>
</file>